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1" i="1"/>
  <c r="C31"/>
  <c r="D9" l="1"/>
  <c r="C9"/>
  <c r="D28" l="1"/>
  <c r="C28"/>
  <c r="C27" s="1"/>
  <c r="D25"/>
  <c r="C25"/>
  <c r="D23"/>
  <c r="C23"/>
  <c r="D7"/>
  <c r="C7"/>
  <c r="D27"/>
  <c r="D20"/>
  <c r="C20"/>
  <c r="D17"/>
  <c r="C17"/>
  <c r="D15"/>
  <c r="C15"/>
  <c r="D14" l="1"/>
  <c r="D6"/>
  <c r="D34" s="1"/>
  <c r="C14"/>
  <c r="C6" s="1"/>
  <c r="C34" l="1"/>
</calcChain>
</file>

<file path=xl/sharedStrings.xml><?xml version="1.0" encoding="utf-8"?>
<sst xmlns="http://schemas.openxmlformats.org/spreadsheetml/2006/main" count="59" uniqueCount="59">
  <si>
    <t>Сумма, тыс.руб.</t>
  </si>
  <si>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</si>
  <si>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</si>
  <si>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</si>
  <si>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</si>
  <si>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</si>
  <si>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</si>
  <si>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</si>
  <si>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</si>
  <si>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</si>
  <si>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</si>
  <si>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</si>
  <si>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</si>
  <si>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</si>
  <si>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</si>
  <si>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</si>
  <si>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</si>
  <si>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</si>
  <si>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</si>
  <si>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</si>
  <si>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182 106 01000 00 0000 110 </t>
  </si>
  <si>
    <t>Налог на имущество физических лиц</t>
  </si>
  <si>
    <t xml:space="preserve">182 106 01030 10 0000 110 </t>
  </si>
  <si>
    <t>182 106 06000 00 0000 110</t>
  </si>
  <si>
    <t>Земельный налог</t>
  </si>
  <si>
    <t>109 108 00000 00 0000 110</t>
  </si>
  <si>
    <t>Государственная пошлина</t>
  </si>
  <si>
    <t>109 108 04020 01 1000 110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</si>
  <si>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</si>
  <si>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</si>
  <si>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</si>
  <si>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</si>
  <si>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</si>
  <si>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</si>
  <si>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</si>
  <si>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</si>
  <si>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</si>
  <si>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</si>
  <si>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</si>
  <si>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</si>
  <si>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</si>
  <si>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</si>
  <si>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182 106 06033 10 0000 110</t>
  </si>
  <si>
    <t>182 106 06043 10 0000 110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</si>
  <si>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</si>
  <si>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</si>
  <si>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</si>
  <si>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Таблица 2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</si>
  <si>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</si>
  <si>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</si>
  <si>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</si>
  <si>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</si>
  <si>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109 202 35118 10 0000 150</t>
  </si>
  <si>
    <t>109 2 02 30024 10 0000 150</t>
  </si>
  <si>
    <t>109 202 30000 00 0000 150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</si>
  <si>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</si>
  <si>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</si>
  <si>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Доходы                                                                                                                                                                                                         бюджета Карасевского сельсовета Болотнинского района Новосибирской области на  плановый период 2022 и 2023 годов
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</si>
  <si>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
«О  проекте бюджета Карасевского сельсовета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</si>
</sst>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3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Font="1"/>
    <xf numFmtId="0" fontId="3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164" fontId="6" fillId="0" borderId="3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164" fontId="5" fillId="0" borderId="3" xfId="0" applyNumberFormat="1" applyFont="1" applyBorder="1" applyAlignment="1">
      <alignment vertical="top" wrapText="1"/>
    </xf>
    <xf numFmtId="164" fontId="2" fillId="0" borderId="3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P5" sqref="P5"/>
    </sheetView>
  </sheetViews>
  <sheetFormatPr defaultRowHeight="15"/>
  <cols>
    <col min="1" max="1" width="28.7109375" style="5" customWidth="1"/>
    <col min="2" max="2" width="44.28515625" style="5" customWidth="1"/>
    <col min="3" max="3" width="14.5703125" style="5" customWidth="1"/>
    <col min="4" max="4" width="13.7109375" style="5" customWidth="1"/>
    <col min="5" max="12" width="9.140625" style="5" hidden="1" customWidth="1"/>
    <col min="13" max="16384" width="9.140625" style="5"/>
  </cols>
  <sheetData>
    <row r="1" spans="1:12" ht="110.25" customHeight="1">
      <c r="A1" s="23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47.25" customHeight="1">
      <c r="A2" s="30" t="s">
        <v>57</v>
      </c>
      <c r="B2" s="30"/>
      <c r="C2" s="30"/>
      <c r="D2" s="30"/>
      <c r="E2" s="4"/>
      <c r="F2" s="4"/>
      <c r="G2" s="4"/>
      <c r="H2" s="4"/>
      <c r="I2" s="4"/>
      <c r="J2" s="4"/>
      <c r="K2" s="4"/>
      <c r="L2" s="4"/>
    </row>
    <row r="3" spans="1:12" ht="18" customHeight="1">
      <c r="A3" s="2"/>
      <c r="B3" s="2"/>
      <c r="C3" s="2"/>
      <c r="D3" s="2" t="s">
        <v>47</v>
      </c>
      <c r="E3" s="4"/>
      <c r="F3" s="4"/>
      <c r="G3" s="4"/>
      <c r="H3" s="4"/>
      <c r="I3" s="4"/>
      <c r="J3" s="4"/>
      <c r="K3" s="4"/>
      <c r="L3" s="4"/>
    </row>
    <row r="4" spans="1:12" ht="15.75">
      <c r="A4" s="32" t="s">
        <v>1</v>
      </c>
      <c r="B4" s="25" t="s">
        <v>2</v>
      </c>
      <c r="C4" s="25" t="s">
        <v>0</v>
      </c>
      <c r="D4" s="25"/>
    </row>
    <row r="5" spans="1:12" ht="15.75">
      <c r="A5" s="33"/>
      <c r="B5" s="31"/>
      <c r="C5" s="18">
        <v>2022</v>
      </c>
      <c r="D5" s="18">
        <v>2023</v>
      </c>
    </row>
    <row r="6" spans="1:12" ht="21.75" customHeight="1" thickBot="1">
      <c r="A6" s="6" t="s">
        <v>3</v>
      </c>
      <c r="B6" s="7" t="s">
        <v>4</v>
      </c>
      <c r="C6" s="8">
        <f>C7+C9+C14+C20+C23+C25</f>
        <v>2392.1999999999998</v>
      </c>
      <c r="D6" s="8">
        <f>D7+D9+R8+D14+D20+D23+D25</f>
        <v>2543.6</v>
      </c>
    </row>
    <row r="7" spans="1:12" ht="18" customHeight="1" thickBot="1">
      <c r="A7" s="9" t="s">
        <v>5</v>
      </c>
      <c r="B7" s="10" t="s">
        <v>6</v>
      </c>
      <c r="C7" s="8">
        <f>C8</f>
        <v>525</v>
      </c>
      <c r="D7" s="8">
        <f>D8</f>
        <v>634.70000000000005</v>
      </c>
    </row>
    <row r="8" spans="1:12" ht="120.75" customHeight="1" thickBot="1">
      <c r="A8" s="6" t="s">
        <v>7</v>
      </c>
      <c r="B8" s="11" t="s">
        <v>48</v>
      </c>
      <c r="C8" s="12">
        <v>525</v>
      </c>
      <c r="D8" s="12">
        <v>634.70000000000005</v>
      </c>
    </row>
    <row r="9" spans="1:12" ht="48" thickBot="1">
      <c r="A9" s="9" t="s">
        <v>8</v>
      </c>
      <c r="B9" s="13" t="s">
        <v>9</v>
      </c>
      <c r="C9" s="8">
        <f>C10+C11+C12+C13</f>
        <v>1044.9000000000001</v>
      </c>
      <c r="D9" s="8">
        <f>D10+D11+D12+D13</f>
        <v>1084.2999999999997</v>
      </c>
    </row>
    <row r="10" spans="1:12" ht="63.75" thickBot="1">
      <c r="A10" s="6" t="s">
        <v>10</v>
      </c>
      <c r="B10" s="14" t="s">
        <v>11</v>
      </c>
      <c r="C10" s="12">
        <v>501.5</v>
      </c>
      <c r="D10" s="12">
        <v>521.6</v>
      </c>
    </row>
    <row r="11" spans="1:12" ht="95.25" thickBot="1">
      <c r="A11" s="6" t="s">
        <v>12</v>
      </c>
      <c r="B11" s="14" t="s">
        <v>13</v>
      </c>
      <c r="C11" s="11">
        <v>3.1</v>
      </c>
      <c r="D11" s="11">
        <v>3.3</v>
      </c>
    </row>
    <row r="12" spans="1:12" ht="84" customHeight="1" thickBot="1">
      <c r="A12" s="6" t="s">
        <v>14</v>
      </c>
      <c r="B12" s="14" t="s">
        <v>15</v>
      </c>
      <c r="C12" s="12">
        <v>540.20000000000005</v>
      </c>
      <c r="D12" s="11">
        <v>559.29999999999995</v>
      </c>
    </row>
    <row r="13" spans="1:12" ht="85.5" customHeight="1" thickBot="1">
      <c r="A13" s="6" t="s">
        <v>16</v>
      </c>
      <c r="B13" s="14" t="s">
        <v>17</v>
      </c>
      <c r="C13" s="11">
        <v>0.1</v>
      </c>
      <c r="D13" s="11">
        <v>0.1</v>
      </c>
    </row>
    <row r="14" spans="1:12" ht="20.25" customHeight="1" thickBot="1">
      <c r="A14" s="9" t="s">
        <v>18</v>
      </c>
      <c r="B14" s="10" t="s">
        <v>19</v>
      </c>
      <c r="C14" s="8">
        <f>C15+C17</f>
        <v>802.69999999999993</v>
      </c>
      <c r="D14" s="8">
        <f>D15+D17</f>
        <v>804.90000000000009</v>
      </c>
    </row>
    <row r="15" spans="1:12" ht="31.5" customHeight="1" thickBot="1">
      <c r="A15" s="15" t="s">
        <v>20</v>
      </c>
      <c r="B15" s="7" t="s">
        <v>21</v>
      </c>
      <c r="C15" s="16">
        <f>C16</f>
        <v>21.8</v>
      </c>
      <c r="D15" s="16">
        <f>D16</f>
        <v>24</v>
      </c>
    </row>
    <row r="16" spans="1:12" ht="79.5" thickBot="1">
      <c r="A16" s="6" t="s">
        <v>22</v>
      </c>
      <c r="B16" s="11" t="s">
        <v>39</v>
      </c>
      <c r="C16" s="12">
        <v>21.8</v>
      </c>
      <c r="D16" s="12">
        <v>24</v>
      </c>
    </row>
    <row r="17" spans="1:4" ht="31.5" customHeight="1" thickBot="1">
      <c r="A17" s="15" t="s">
        <v>23</v>
      </c>
      <c r="B17" s="7" t="s">
        <v>24</v>
      </c>
      <c r="C17" s="16">
        <f>C18+C19</f>
        <v>780.9</v>
      </c>
      <c r="D17" s="16">
        <f>D18+D19</f>
        <v>780.90000000000009</v>
      </c>
    </row>
    <row r="18" spans="1:4" ht="63.75" thickBot="1">
      <c r="A18" s="6" t="s">
        <v>42</v>
      </c>
      <c r="B18" s="11" t="s">
        <v>44</v>
      </c>
      <c r="C18" s="11">
        <v>609.9</v>
      </c>
      <c r="D18" s="12">
        <v>628.6</v>
      </c>
    </row>
    <row r="19" spans="1:4" ht="63.75" thickBot="1">
      <c r="A19" s="6" t="s">
        <v>43</v>
      </c>
      <c r="B19" s="11" t="s">
        <v>45</v>
      </c>
      <c r="C19" s="12">
        <v>171</v>
      </c>
      <c r="D19" s="11">
        <v>152.30000000000001</v>
      </c>
    </row>
    <row r="20" spans="1:4" ht="20.25" customHeight="1" thickBot="1">
      <c r="A20" s="15" t="s">
        <v>25</v>
      </c>
      <c r="B20" s="7" t="s">
        <v>26</v>
      </c>
      <c r="C20" s="16">
        <f>C21</f>
        <v>16.8</v>
      </c>
      <c r="D20" s="16">
        <f>D21</f>
        <v>16.8</v>
      </c>
    </row>
    <row r="21" spans="1:4">
      <c r="A21" s="26" t="s">
        <v>27</v>
      </c>
      <c r="B21" s="26" t="s">
        <v>46</v>
      </c>
      <c r="C21" s="28">
        <v>16.8</v>
      </c>
      <c r="D21" s="28">
        <v>16.8</v>
      </c>
    </row>
    <row r="22" spans="1:4" ht="99.75" customHeight="1" thickBot="1">
      <c r="A22" s="27"/>
      <c r="B22" s="27"/>
      <c r="C22" s="29"/>
      <c r="D22" s="29"/>
    </row>
    <row r="23" spans="1:4" ht="48.75" customHeight="1" thickBot="1">
      <c r="A23" s="9" t="s">
        <v>28</v>
      </c>
      <c r="B23" s="10" t="s">
        <v>29</v>
      </c>
      <c r="C23" s="8">
        <f>C24</f>
        <v>1.1000000000000001</v>
      </c>
      <c r="D23" s="8">
        <f>D24</f>
        <v>1.1000000000000001</v>
      </c>
    </row>
    <row r="24" spans="1:4" ht="99" customHeight="1" thickBot="1">
      <c r="A24" s="6" t="s">
        <v>30</v>
      </c>
      <c r="B24" s="11" t="s">
        <v>40</v>
      </c>
      <c r="C24" s="12">
        <v>1.1000000000000001</v>
      </c>
      <c r="D24" s="12">
        <v>1.1000000000000001</v>
      </c>
    </row>
    <row r="25" spans="1:4" ht="48" thickBot="1">
      <c r="A25" s="15" t="s">
        <v>31</v>
      </c>
      <c r="B25" s="13" t="s">
        <v>32</v>
      </c>
      <c r="C25" s="16">
        <f>C26</f>
        <v>1.7</v>
      </c>
      <c r="D25" s="16">
        <f>D26</f>
        <v>1.8</v>
      </c>
    </row>
    <row r="26" spans="1:4" ht="48" thickBot="1">
      <c r="A26" s="6" t="s">
        <v>33</v>
      </c>
      <c r="B26" s="11" t="s">
        <v>41</v>
      </c>
      <c r="C26" s="12">
        <v>1.7</v>
      </c>
      <c r="D26" s="12">
        <v>1.8</v>
      </c>
    </row>
    <row r="27" spans="1:4" ht="16.5" thickBot="1">
      <c r="A27" s="9" t="s">
        <v>34</v>
      </c>
      <c r="B27" s="10" t="s">
        <v>35</v>
      </c>
      <c r="C27" s="10">
        <f>C28</f>
        <v>2026.7</v>
      </c>
      <c r="D27" s="10">
        <f>D28</f>
        <v>2558.9</v>
      </c>
    </row>
    <row r="28" spans="1:4">
      <c r="A28" s="21" t="s">
        <v>36</v>
      </c>
      <c r="B28" s="21" t="s">
        <v>37</v>
      </c>
      <c r="C28" s="21">
        <f>C30</f>
        <v>2026.7</v>
      </c>
      <c r="D28" s="21">
        <f>D30</f>
        <v>2558.9</v>
      </c>
    </row>
    <row r="29" spans="1:4" ht="15.75" thickBot="1">
      <c r="A29" s="22"/>
      <c r="B29" s="22"/>
      <c r="C29" s="22"/>
      <c r="D29" s="22"/>
    </row>
    <row r="30" spans="1:4" ht="52.5" customHeight="1" thickBot="1">
      <c r="A30" s="20" t="s">
        <v>55</v>
      </c>
      <c r="B30" s="11" t="s">
        <v>56</v>
      </c>
      <c r="C30" s="11">
        <v>2026.7</v>
      </c>
      <c r="D30" s="11">
        <v>2558.9</v>
      </c>
    </row>
    <row r="31" spans="1:4" ht="48" thickBot="1">
      <c r="A31" s="15" t="s">
        <v>54</v>
      </c>
      <c r="B31" s="7" t="s">
        <v>49</v>
      </c>
      <c r="C31" s="16">
        <f>C32+C33</f>
        <v>111.19999999999999</v>
      </c>
      <c r="D31" s="11">
        <f>D32+D33+O3</f>
        <v>115.69999999999999</v>
      </c>
    </row>
    <row r="32" spans="1:4" ht="48" thickBot="1">
      <c r="A32" s="19" t="s">
        <v>53</v>
      </c>
      <c r="B32" s="11" t="s">
        <v>50</v>
      </c>
      <c r="C32" s="11">
        <v>0.1</v>
      </c>
      <c r="D32" s="11">
        <v>0.1</v>
      </c>
    </row>
    <row r="33" spans="1:4" ht="63.75" thickBot="1">
      <c r="A33" s="19" t="s">
        <v>52</v>
      </c>
      <c r="B33" s="11" t="s">
        <v>51</v>
      </c>
      <c r="C33" s="11">
        <v>111.1</v>
      </c>
      <c r="D33" s="11">
        <v>115.6</v>
      </c>
    </row>
    <row r="34" spans="1:4" ht="15.75" thickBot="1">
      <c r="A34" s="3" t="s">
        <v>38</v>
      </c>
      <c r="B34" s="1"/>
      <c r="C34" s="1">
        <f>C27+C6</f>
        <v>4418.8999999999996</v>
      </c>
      <c r="D34" s="17">
        <f>D27+D6</f>
        <v>5102.5</v>
      </c>
    </row>
  </sheetData>
  <mergeCells count="13">
    <mergeCell ref="A28:A29"/>
    <mergeCell ref="B28:B29"/>
    <mergeCell ref="C28:C29"/>
    <mergeCell ref="D28:D29"/>
    <mergeCell ref="A1:L1"/>
    <mergeCell ref="C4:D4"/>
    <mergeCell ref="A21:A22"/>
    <mergeCell ref="B21:B22"/>
    <mergeCell ref="C21:C22"/>
    <mergeCell ref="D21:D22"/>
    <mergeCell ref="A2:D2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2020-11-26T08:49:12Z</dcterms:modified>
</cp:coreProperties>
</file>